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G_folder\ZAMÓWIENIA 2026\SZKOLENIA\do publikacji\wersje bez kompresji\"/>
    </mc:Choice>
  </mc:AlternateContent>
  <xr:revisionPtr revIDLastSave="0" documentId="13_ncr:1_{4EEE3E90-1040-4793-BE0C-0BAD108F8105}" xr6:coauthVersionLast="47" xr6:coauthVersionMax="47" xr10:uidLastSave="{00000000-0000-0000-0000-000000000000}"/>
  <bookViews>
    <workbookView xWindow="-120" yWindow="-120" windowWidth="30960" windowHeight="16920" xr2:uid="{3DD3DC08-05E7-46AE-9404-6C3FE89C4DE6}"/>
  </bookViews>
  <sheets>
    <sheet name="Szkolen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J12" i="1" s="1"/>
  <c r="H8" i="1"/>
  <c r="J8" i="1" s="1"/>
  <c r="J11" i="1" s="1"/>
  <c r="H9" i="1"/>
  <c r="J9" i="1" s="1"/>
  <c r="H13" i="1"/>
  <c r="J13" i="1" s="1"/>
  <c r="H14" i="1"/>
  <c r="J14" i="1" s="1"/>
  <c r="H16" i="1"/>
  <c r="J16" i="1" s="1"/>
  <c r="J19" i="1" s="1"/>
  <c r="H17" i="1"/>
  <c r="J17" i="1" s="1"/>
  <c r="J18" i="1" s="1"/>
  <c r="H7" i="1"/>
  <c r="J7" i="1" s="1"/>
  <c r="J15" i="1" l="1"/>
  <c r="J10" i="1"/>
  <c r="H19" i="1"/>
  <c r="H11" i="1"/>
  <c r="H18" i="1"/>
  <c r="H15" i="1"/>
  <c r="H10" i="1"/>
</calcChain>
</file>

<file path=xl/sharedStrings.xml><?xml version="1.0" encoding="utf-8"?>
<sst xmlns="http://schemas.openxmlformats.org/spreadsheetml/2006/main" count="94" uniqueCount="58">
  <si>
    <t>Nazwa szkolenia</t>
  </si>
  <si>
    <t xml:space="preserve">Szacunkowa ilość osób </t>
  </si>
  <si>
    <t>VAT</t>
  </si>
  <si>
    <t>Forma szkolenia Stacjonarna czy w siedzibie zamawiajacego/online</t>
  </si>
  <si>
    <t>czas(ile dni)/ Ile Grup/Ile osób w grupie MAX</t>
  </si>
  <si>
    <t>SZKOLENIE NR 1
Temat szkolenia: 
"Szkolenie z Cyberbezpieczeństwa dla Pracowników"</t>
  </si>
  <si>
    <t>ZW</t>
  </si>
  <si>
    <t>stacjonarnie/ W siedzibie zamawiającego</t>
  </si>
  <si>
    <t>od 4 dni do 8 dni / 8 grup / (70-100) osób
maksymalnie 2 grupy na dzień, 4 grupy w tygodniu</t>
  </si>
  <si>
    <t>Szkolenie nr 2
Temat Szkolenia:
"Szkolenie z Systemu Zarządzania Bezpieczeństwem Informacji dla Kadry Zarządzającej ogólne"</t>
  </si>
  <si>
    <t>stacjonarnie - miasto Opole / zamknięte</t>
  </si>
  <si>
    <t>3 dni - 21h / 2 grupy / 26 osób</t>
  </si>
  <si>
    <t>Szkolenie nr 2a
Temat Szkolenia:
"Szkolenie z Systemu Zarządzania Bezpieczeństwem Informacji dla Kadry Zarządzającej - Analiza ryzyka w bezpieczeństwie informacji
(ISO 27005, ISO 31000, RODO, UKSC 2.0, KRI) – warsztaty praktyczne"</t>
  </si>
  <si>
    <t>online / otwarte</t>
  </si>
  <si>
    <t xml:space="preserve">2 dni - 14h / 1 grupa/ </t>
  </si>
  <si>
    <t>Szkolenie nr 2b
Temat Szkolenia:
"Szkolenie z Systemu Zarządzania Bezpieczeństwem Informacji dla Kadry Zarządzającej - Audytor wewnętrzny systemu zarządzania bezpieczeństwem informacji wg PN-EN ISO/IEC 27001:2023</t>
  </si>
  <si>
    <t>3 dni - 24h / 1 grupa /</t>
  </si>
  <si>
    <t xml:space="preserve">Szkolenie nr 2c
Temat Szkolenia:
"Szkolenie z Systemu Zarządzania Bezpieczeństwem Informacji dla Kadry Zarządzającej - Auditor wewnętrzny systemu zarządzania ciągłością działania wg ISO 22301 </t>
  </si>
  <si>
    <t>Szkolenie nr 3
Temat Szkolenia:
"Szkolenie z Cyberbezpieczeństwa dla Kadry Zarządzającej - ogólne"</t>
  </si>
  <si>
    <t>stacjonarnie - miasto Opole/ zamknięte</t>
  </si>
  <si>
    <t>2 dni - 16h / 2 grupa/ 40 osób</t>
  </si>
  <si>
    <t>Szkolenie nr 7
Temat Szkolenia:
"Bezpieczęństwo sieci komputerowych"</t>
  </si>
  <si>
    <t>Szkolenie nr 9
Temat Szkolenia:
"Szkolenia przygotowujące do certyfikacji z zakresu cyberbezpieczeństwa - CompTIA Security +".
Egazmin do szkolenia nr 9
Certyfikat potwierdzający kompetencje osób</t>
  </si>
  <si>
    <t>Stacjonarne/Sziedziba KW PSP Opole/zamkniete</t>
  </si>
  <si>
    <t>5 dni - 35h / 1 grupa / w gr.max 15</t>
  </si>
  <si>
    <t>Pakiety</t>
  </si>
  <si>
    <t>osoby</t>
  </si>
  <si>
    <t>Kadra
IT
pracovnicy</t>
  </si>
  <si>
    <t>Pracownicy</t>
  </si>
  <si>
    <t>Kadra</t>
  </si>
  <si>
    <t>IT</t>
  </si>
  <si>
    <t>OUW - 50
WSSE - 2</t>
  </si>
  <si>
    <t>OUW - 52
PSP - 20
WIORIN - 6
WSSE - 2</t>
  </si>
  <si>
    <t>OUW
ZAW - 2 i BI - 1</t>
  </si>
  <si>
    <t>OUW - 8
PSP - 7</t>
  </si>
  <si>
    <t>OUW
ZAW - 2</t>
  </si>
  <si>
    <t>OUW - 511
PSP - 72
WIIH - 40
WIORIN - 60</t>
  </si>
  <si>
    <t>cena jednostkowa za 1 osobę</t>
  </si>
  <si>
    <t>wartość NETTO</t>
  </si>
  <si>
    <t>wartość BRUTTO</t>
  </si>
  <si>
    <t>TERMIN oferowany</t>
  </si>
  <si>
    <t>opcja</t>
  </si>
  <si>
    <t>GRUPA 1  08-09.06.2026           GRUPA 2: 15-16.06.2026</t>
  </si>
  <si>
    <t>08.05.2026, 15.05.2026, 22.05.2026, 29.05.2026, 01.06.2026, 08.06.2026, 15.06.2026 ( do wybotu)</t>
  </si>
  <si>
    <t>Terminy</t>
  </si>
  <si>
    <t>09-11.09.2026, 07-09.09.2026, 05-07.10.2026 (do wyboru)</t>
  </si>
  <si>
    <t>termin od maja do 15 czerwca</t>
  </si>
  <si>
    <t>09-11.09.2026, 05-07.10.2026, 14-16.10.2026, 28-30.10.2026 ( do wyboru)</t>
  </si>
  <si>
    <t>08-12.06.2026</t>
  </si>
  <si>
    <t>część gwarantowana</t>
  </si>
  <si>
    <t>wskazanie opcji</t>
  </si>
  <si>
    <t>3 dni szkoleniowe dla każdej grupy. Każdy dzień szkoleniowy obejmować będzie minimum 8 godzin dydaktycznych, realizowanych w przedziale czasowym od godz. 8:00 do godz. 17:00.</t>
  </si>
  <si>
    <t xml:space="preserve">Pakiet 1
</t>
  </si>
  <si>
    <t>Pakiet 2</t>
  </si>
  <si>
    <t>Pakiet 3</t>
  </si>
  <si>
    <t>Część gwarantowana</t>
  </si>
  <si>
    <t>Opcja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</si>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</sst>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2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11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0" xfId="0" applyFill="1"/>
    <xf numFmtId="0" fontId="6" fillId="4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4" fontId="10" fillId="0" borderId="2" xfId="2" applyFont="1" applyBorder="1" applyAlignment="1">
      <alignment horizontal="center" vertical="center"/>
    </xf>
    <xf numFmtId="44" fontId="3" fillId="0" borderId="2" xfId="2" applyFont="1" applyBorder="1" applyAlignment="1">
      <alignment horizontal="center" vertical="center"/>
    </xf>
    <xf numFmtId="44" fontId="0" fillId="0" borderId="2" xfId="2" applyFont="1" applyBorder="1" applyAlignment="1">
      <alignment horizontal="center" vertical="center"/>
    </xf>
    <xf numFmtId="44" fontId="10" fillId="0" borderId="2" xfId="2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4" fontId="10" fillId="4" borderId="1" xfId="2" applyFont="1" applyFill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22" xfId="0" applyFill="1" applyBorder="1" applyAlignment="1">
      <alignment vertical="center" wrapText="1"/>
    </xf>
    <xf numFmtId="0" fontId="0" fillId="7" borderId="27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6" borderId="29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0" xfId="0" applyFill="1" applyBorder="1" applyAlignment="1">
      <alignment vertical="center" wrapText="1"/>
    </xf>
    <xf numFmtId="0" fontId="0" fillId="7" borderId="30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19" xfId="0" applyFill="1" applyBorder="1"/>
    <xf numFmtId="0" fontId="0" fillId="0" borderId="19" xfId="0" applyBorder="1" applyAlignment="1">
      <alignment horizontal="center" vertical="center"/>
    </xf>
    <xf numFmtId="0" fontId="0" fillId="7" borderId="19" xfId="0" applyFill="1" applyBorder="1" applyAlignment="1">
      <alignment vertical="center" wrapText="1"/>
    </xf>
    <xf numFmtId="0" fontId="0" fillId="7" borderId="24" xfId="0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4" fontId="10" fillId="0" borderId="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44" fontId="10" fillId="0" borderId="22" xfId="2" applyFont="1" applyBorder="1" applyAlignment="1">
      <alignment horizontal="center" vertical="center"/>
    </xf>
    <xf numFmtId="44" fontId="10" fillId="0" borderId="22" xfId="0" applyNumberFormat="1" applyFont="1" applyBorder="1" applyAlignment="1">
      <alignment horizontal="center" vertical="center"/>
    </xf>
    <xf numFmtId="44" fontId="10" fillId="4" borderId="22" xfId="2" applyFont="1" applyFill="1" applyBorder="1" applyAlignment="1">
      <alignment horizontal="center" vertical="center"/>
    </xf>
    <xf numFmtId="44" fontId="10" fillId="4" borderId="2" xfId="2" applyFont="1" applyFill="1" applyBorder="1" applyAlignment="1">
      <alignment horizontal="right" vertical="center"/>
    </xf>
    <xf numFmtId="44" fontId="10" fillId="4" borderId="2" xfId="0" applyNumberFormat="1" applyFont="1" applyFill="1" applyBorder="1" applyAlignment="1">
      <alignment horizontal="center" vertical="center"/>
    </xf>
    <xf numFmtId="44" fontId="10" fillId="0" borderId="22" xfId="2" applyFont="1" applyBorder="1" applyAlignment="1">
      <alignment horizontal="right"/>
    </xf>
    <xf numFmtId="44" fontId="10" fillId="0" borderId="22" xfId="0" applyNumberFormat="1" applyFon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2041072</xdr:colOff>
      <xdr:row>1</xdr:row>
      <xdr:rowOff>27214</xdr:rowOff>
    </xdr:from>
    <xdr:to>
      <xdr:col>11</xdr:col>
      <xdr:colOff>1129393</xdr:colOff>
      <xdr:row>4</xdr:row>
      <xdr:rowOff>408214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E5A8FE9-BF94-B045-E4D3-17490FF4B3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30209" b="1317"/>
        <a:stretch/>
      </xdr:blipFill>
      <xdr:spPr bwMode="auto">
        <a:xfrm>
          <a:off x="4748893" y="217714"/>
          <a:ext cx="12885964" cy="1238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9EAA-B523-44B0-A2A1-420DF22107B2}">
  <dimension ref="A1:N19"/>
  <sheetViews>
    <sheetView tabSelected="1" zoomScale="70" zoomScaleNormal="70" workbookViewId="0">
      <pane xSplit="4" ySplit="6" topLeftCell="F7" activePane="bottomRight" state="frozen"/>
      <selection pane="topRight" activeCell="H1" sqref="H1"/>
      <selection pane="bottomLeft" activeCell="A4" sqref="A4"/>
      <selection pane="bottomRight" activeCell="Q8" sqref="Q8"/>
    </sheetView>
  </sheetViews>
  <sheetFormatPr defaultRowHeight="14.25"/>
  <cols>
    <col min="1" max="1" width="16.25" style="4" customWidth="1"/>
    <col min="2" max="2" width="12.75" style="4" customWidth="1"/>
    <col min="3" max="3" width="11.625" customWidth="1"/>
    <col min="4" max="4" width="50.875" customWidth="1"/>
    <col min="5" max="5" width="33.625" style="4" customWidth="1"/>
    <col min="6" max="6" width="18.625" customWidth="1"/>
    <col min="7" max="7" width="22.375" customWidth="1"/>
    <col min="8" max="8" width="18.625" customWidth="1"/>
    <col min="9" max="9" width="21.125" customWidth="1"/>
    <col min="10" max="10" width="18.625" customWidth="1"/>
    <col min="11" max="11" width="23" customWidth="1"/>
    <col min="12" max="12" width="42.125" customWidth="1"/>
    <col min="13" max="13" width="33.125" style="18" customWidth="1"/>
    <col min="14" max="14" width="14.75" style="4" customWidth="1"/>
  </cols>
  <sheetData>
    <row r="1" spans="1:14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</row>
    <row r="2" spans="1:14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14" ht="37.5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</row>
    <row r="5" spans="1:14" ht="60" customHeight="1" thickBot="1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</row>
    <row r="6" spans="1:14" ht="60">
      <c r="A6" s="28" t="s">
        <v>26</v>
      </c>
      <c r="B6" s="29" t="s">
        <v>25</v>
      </c>
      <c r="C6" s="30" t="s">
        <v>27</v>
      </c>
      <c r="D6" s="31" t="s">
        <v>0</v>
      </c>
      <c r="E6" s="32" t="s">
        <v>40</v>
      </c>
      <c r="F6" s="33" t="s">
        <v>1</v>
      </c>
      <c r="G6" s="33" t="s">
        <v>37</v>
      </c>
      <c r="H6" s="33" t="s">
        <v>38</v>
      </c>
      <c r="I6" s="33" t="s">
        <v>2</v>
      </c>
      <c r="J6" s="33" t="s">
        <v>39</v>
      </c>
      <c r="K6" s="33" t="s">
        <v>3</v>
      </c>
      <c r="L6" s="34" t="s">
        <v>4</v>
      </c>
      <c r="M6" s="35" t="s">
        <v>44</v>
      </c>
      <c r="N6" s="36" t="s">
        <v>50</v>
      </c>
    </row>
    <row r="7" spans="1:14" ht="57">
      <c r="A7" s="37" t="s">
        <v>36</v>
      </c>
      <c r="B7" s="96" t="s">
        <v>52</v>
      </c>
      <c r="C7" s="8" t="s">
        <v>28</v>
      </c>
      <c r="D7" s="9" t="s">
        <v>5</v>
      </c>
      <c r="E7" s="6"/>
      <c r="F7" s="20">
        <v>683</v>
      </c>
      <c r="G7" s="24">
        <v>0</v>
      </c>
      <c r="H7" s="24">
        <f>F7*G7</f>
        <v>0</v>
      </c>
      <c r="I7" s="20" t="s">
        <v>6</v>
      </c>
      <c r="J7" s="24">
        <f>F7*H7</f>
        <v>0</v>
      </c>
      <c r="K7" s="21" t="s">
        <v>7</v>
      </c>
      <c r="L7" s="21" t="s">
        <v>8</v>
      </c>
      <c r="M7" s="22" t="s">
        <v>43</v>
      </c>
      <c r="N7" s="38" t="s">
        <v>49</v>
      </c>
    </row>
    <row r="8" spans="1:14" ht="57">
      <c r="A8" s="39" t="s">
        <v>31</v>
      </c>
      <c r="B8" s="97"/>
      <c r="C8" s="10" t="s">
        <v>29</v>
      </c>
      <c r="D8" s="11" t="s">
        <v>9</v>
      </c>
      <c r="E8" s="6"/>
      <c r="F8" s="2">
        <v>52</v>
      </c>
      <c r="G8" s="26">
        <v>0</v>
      </c>
      <c r="H8" s="25">
        <f>F8*G8</f>
        <v>0</v>
      </c>
      <c r="I8" s="3" t="s">
        <v>6</v>
      </c>
      <c r="J8" s="25">
        <f>F8*H8</f>
        <v>0</v>
      </c>
      <c r="K8" s="1" t="s">
        <v>10</v>
      </c>
      <c r="L8" s="2" t="s">
        <v>11</v>
      </c>
      <c r="M8" s="19" t="s">
        <v>45</v>
      </c>
      <c r="N8" s="40" t="s">
        <v>41</v>
      </c>
    </row>
    <row r="9" spans="1:14" ht="57">
      <c r="A9" s="39" t="s">
        <v>32</v>
      </c>
      <c r="B9" s="97"/>
      <c r="C9" s="10" t="s">
        <v>29</v>
      </c>
      <c r="D9" s="11" t="s">
        <v>18</v>
      </c>
      <c r="E9" s="6"/>
      <c r="F9" s="20">
        <v>81</v>
      </c>
      <c r="G9" s="24">
        <v>0</v>
      </c>
      <c r="H9" s="24">
        <f>F9*G9</f>
        <v>0</v>
      </c>
      <c r="I9" s="20" t="s">
        <v>6</v>
      </c>
      <c r="J9" s="24">
        <f>F9*H9</f>
        <v>0</v>
      </c>
      <c r="K9" s="21" t="s">
        <v>19</v>
      </c>
      <c r="L9" s="20" t="s">
        <v>20</v>
      </c>
      <c r="M9" s="23" t="s">
        <v>42</v>
      </c>
      <c r="N9" s="38" t="s">
        <v>49</v>
      </c>
    </row>
    <row r="10" spans="1:14" ht="15" customHeight="1">
      <c r="A10" s="104"/>
      <c r="B10" s="105"/>
      <c r="C10" s="105"/>
      <c r="D10" s="105"/>
      <c r="E10" s="106"/>
      <c r="F10" s="102" t="s">
        <v>57</v>
      </c>
      <c r="G10" s="77" t="s">
        <v>55</v>
      </c>
      <c r="H10" s="24">
        <f>H7+H9</f>
        <v>0</v>
      </c>
      <c r="I10" s="77" t="s">
        <v>55</v>
      </c>
      <c r="J10" s="78">
        <f>J7+J9</f>
        <v>0</v>
      </c>
      <c r="K10" s="110"/>
      <c r="L10" s="111"/>
      <c r="M10" s="111"/>
      <c r="N10" s="112"/>
    </row>
    <row r="11" spans="1:14" ht="15" customHeight="1" thickBot="1">
      <c r="A11" s="107"/>
      <c r="B11" s="108"/>
      <c r="C11" s="108"/>
      <c r="D11" s="108"/>
      <c r="E11" s="109"/>
      <c r="F11" s="103"/>
      <c r="G11" s="79" t="s">
        <v>56</v>
      </c>
      <c r="H11" s="80">
        <f>H8</f>
        <v>0</v>
      </c>
      <c r="I11" s="79" t="s">
        <v>56</v>
      </c>
      <c r="J11" s="81">
        <f>J8</f>
        <v>0</v>
      </c>
      <c r="K11" s="113"/>
      <c r="L11" s="108"/>
      <c r="M11" s="108"/>
      <c r="N11" s="114"/>
    </row>
    <row r="12" spans="1:14" ht="109.15" customHeight="1">
      <c r="A12" s="41" t="s">
        <v>33</v>
      </c>
      <c r="B12" s="115" t="s">
        <v>53</v>
      </c>
      <c r="C12" s="42" t="s">
        <v>29</v>
      </c>
      <c r="D12" s="43" t="s">
        <v>12</v>
      </c>
      <c r="E12" s="44"/>
      <c r="F12" s="45">
        <v>4</v>
      </c>
      <c r="G12" s="46">
        <v>0</v>
      </c>
      <c r="H12" s="47">
        <f>F12*G12</f>
        <v>0</v>
      </c>
      <c r="I12" s="45" t="s">
        <v>6</v>
      </c>
      <c r="J12" s="46">
        <f>F12*H12</f>
        <v>0</v>
      </c>
      <c r="K12" s="45" t="s">
        <v>13</v>
      </c>
      <c r="L12" s="45" t="s">
        <v>14</v>
      </c>
      <c r="M12" s="48" t="s">
        <v>46</v>
      </c>
      <c r="N12" s="49" t="s">
        <v>49</v>
      </c>
    </row>
    <row r="13" spans="1:14" ht="85.5">
      <c r="A13" s="50" t="s">
        <v>35</v>
      </c>
      <c r="B13" s="116"/>
      <c r="C13" s="12" t="s">
        <v>29</v>
      </c>
      <c r="D13" s="13" t="s">
        <v>15</v>
      </c>
      <c r="E13" s="5"/>
      <c r="F13" s="21">
        <v>2</v>
      </c>
      <c r="G13" s="27">
        <v>0</v>
      </c>
      <c r="H13" s="24">
        <f>F13*G13</f>
        <v>0</v>
      </c>
      <c r="I13" s="20" t="s">
        <v>6</v>
      </c>
      <c r="J13" s="24">
        <f>F13*H13</f>
        <v>0</v>
      </c>
      <c r="K13" s="20" t="s">
        <v>13</v>
      </c>
      <c r="L13" s="20" t="s">
        <v>16</v>
      </c>
      <c r="M13" s="23" t="s">
        <v>46</v>
      </c>
      <c r="N13" s="38" t="s">
        <v>49</v>
      </c>
    </row>
    <row r="14" spans="1:14" ht="71.25">
      <c r="A14" s="51" t="s">
        <v>35</v>
      </c>
      <c r="B14" s="116"/>
      <c r="C14" s="12" t="s">
        <v>29</v>
      </c>
      <c r="D14" s="13" t="s">
        <v>17</v>
      </c>
      <c r="E14" s="5"/>
      <c r="F14" s="21">
        <v>1</v>
      </c>
      <c r="G14" s="27">
        <v>0</v>
      </c>
      <c r="H14" s="24">
        <f>F14*G14</f>
        <v>0</v>
      </c>
      <c r="I14" s="20" t="s">
        <v>6</v>
      </c>
      <c r="J14" s="24">
        <f>F14*H14</f>
        <v>0</v>
      </c>
      <c r="K14" s="20" t="s">
        <v>13</v>
      </c>
      <c r="L14" s="20" t="s">
        <v>16</v>
      </c>
      <c r="M14" s="23" t="s">
        <v>46</v>
      </c>
      <c r="N14" s="38" t="s">
        <v>49</v>
      </c>
    </row>
    <row r="15" spans="1:14" s="16" customFormat="1" ht="15.75" thickBot="1">
      <c r="A15" s="107"/>
      <c r="B15" s="108"/>
      <c r="C15" s="108"/>
      <c r="D15" s="109"/>
      <c r="E15" s="52"/>
      <c r="F15" s="79" t="s">
        <v>57</v>
      </c>
      <c r="G15" s="79" t="s">
        <v>55</v>
      </c>
      <c r="H15" s="82">
        <f>SUM(H12:H14)</f>
        <v>0</v>
      </c>
      <c r="I15" s="79" t="s">
        <v>55</v>
      </c>
      <c r="J15" s="82">
        <f>SUM(J12:J14)</f>
        <v>0</v>
      </c>
      <c r="K15" s="53"/>
      <c r="L15" s="53"/>
      <c r="M15" s="54"/>
      <c r="N15" s="55"/>
    </row>
    <row r="16" spans="1:14" ht="90" customHeight="1">
      <c r="A16" s="58" t="s">
        <v>34</v>
      </c>
      <c r="B16" s="98" t="s">
        <v>54</v>
      </c>
      <c r="C16" s="59" t="s">
        <v>30</v>
      </c>
      <c r="D16" s="60" t="s">
        <v>21</v>
      </c>
      <c r="E16" s="61"/>
      <c r="F16" s="29">
        <v>11</v>
      </c>
      <c r="G16" s="62">
        <v>0</v>
      </c>
      <c r="H16" s="63">
        <f>F16*G16</f>
        <v>0</v>
      </c>
      <c r="I16" s="64" t="s">
        <v>6</v>
      </c>
      <c r="J16" s="63">
        <f>F16*H16</f>
        <v>0</v>
      </c>
      <c r="K16" s="30" t="s">
        <v>19</v>
      </c>
      <c r="L16" s="65" t="s">
        <v>51</v>
      </c>
      <c r="M16" s="66" t="s">
        <v>47</v>
      </c>
      <c r="N16" s="36" t="s">
        <v>41</v>
      </c>
    </row>
    <row r="17" spans="1:14" ht="99.75">
      <c r="A17" s="67" t="s">
        <v>34</v>
      </c>
      <c r="B17" s="99"/>
      <c r="C17" s="15" t="s">
        <v>30</v>
      </c>
      <c r="D17" s="14" t="s">
        <v>22</v>
      </c>
      <c r="E17" s="7"/>
      <c r="F17" s="21">
        <v>15</v>
      </c>
      <c r="G17" s="27">
        <v>0</v>
      </c>
      <c r="H17" s="24">
        <f>F17*G17</f>
        <v>0</v>
      </c>
      <c r="I17" s="20" t="s">
        <v>6</v>
      </c>
      <c r="J17" s="24">
        <f>F17*H17</f>
        <v>0</v>
      </c>
      <c r="K17" s="21" t="s">
        <v>23</v>
      </c>
      <c r="L17" s="20" t="s">
        <v>24</v>
      </c>
      <c r="M17" s="23" t="s">
        <v>48</v>
      </c>
      <c r="N17" s="38" t="s">
        <v>49</v>
      </c>
    </row>
    <row r="18" spans="1:14" s="16" customFormat="1" ht="15">
      <c r="A18" s="68"/>
      <c r="B18" s="57"/>
      <c r="C18" s="56"/>
      <c r="D18" s="56"/>
      <c r="E18" s="17"/>
      <c r="F18" s="100" t="s">
        <v>57</v>
      </c>
      <c r="G18" s="77" t="s">
        <v>55</v>
      </c>
      <c r="H18" s="83">
        <f>H17</f>
        <v>0</v>
      </c>
      <c r="I18" s="77" t="s">
        <v>55</v>
      </c>
      <c r="J18" s="84">
        <f>J17</f>
        <v>0</v>
      </c>
      <c r="K18" s="56"/>
      <c r="L18" s="57"/>
      <c r="M18" s="69"/>
      <c r="N18" s="70"/>
    </row>
    <row r="19" spans="1:14" ht="15.75" thickBot="1">
      <c r="A19" s="71"/>
      <c r="B19" s="72"/>
      <c r="C19" s="73"/>
      <c r="D19" s="73"/>
      <c r="E19" s="74"/>
      <c r="F19" s="101"/>
      <c r="G19" s="79" t="s">
        <v>56</v>
      </c>
      <c r="H19" s="85">
        <f>H16</f>
        <v>0</v>
      </c>
      <c r="I19" s="79" t="s">
        <v>56</v>
      </c>
      <c r="J19" s="86">
        <f>J16</f>
        <v>0</v>
      </c>
      <c r="K19" s="73"/>
      <c r="L19" s="73"/>
      <c r="M19" s="75"/>
      <c r="N19" s="76"/>
    </row>
  </sheetData>
  <mergeCells count="9">
    <mergeCell ref="A1:N5"/>
    <mergeCell ref="B7:B9"/>
    <mergeCell ref="B16:B17"/>
    <mergeCell ref="F18:F19"/>
    <mergeCell ref="F10:F11"/>
    <mergeCell ref="A10:E11"/>
    <mergeCell ref="K10:N11"/>
    <mergeCell ref="A15:D15"/>
    <mergeCell ref="B12:B14"/>
  </mergeCells>
  <phoneticPr fontId="9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C20D00C3586C44B2BA0970598E9559" ma:contentTypeVersion="16" ma:contentTypeDescription="Utwórz nowy dokument." ma:contentTypeScope="" ma:versionID="8311607f5bdc090f3d5d9098c7cda6e0">
  <xsd:schema xmlns:xsd="http://www.w3.org/2001/XMLSchema" xmlns:xs="http://www.w3.org/2001/XMLSchema" xmlns:p="http://schemas.microsoft.com/office/2006/metadata/properties" xmlns:ns2="6811b232-52ce-4bee-b644-c563289084da" xmlns:ns3="2d6e61da-fb28-403c-a9d8-bfdceaf910a0" targetNamespace="http://schemas.microsoft.com/office/2006/metadata/properties" ma:root="true" ma:fieldsID="ed0bdfe7f3416518e19445c3e385724b" ns2:_="" ns3:_="">
    <xsd:import namespace="6811b232-52ce-4bee-b644-c563289084da"/>
    <xsd:import namespace="2d6e61da-fb28-403c-a9d8-bfdceaf91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1b232-52ce-4bee-b644-c563289084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0e5c873c-1ff6-4c29-acf3-7c9ed5fdd8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e61da-fb28-403c-a9d8-bfdceaf910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1f585f-8b6c-421a-a828-05038a3bff4c}" ma:internalName="TaxCatchAll" ma:showField="CatchAllData" ma:web="2d6e61da-fb28-403c-a9d8-bfdceaf910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6e61da-fb28-403c-a9d8-bfdceaf910a0" xsi:nil="true"/>
    <lcf76f155ced4ddcb4097134ff3c332f xmlns="6811b232-52ce-4bee-b644-c563289084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49FE-5B0D-4D2A-8EBE-674A36504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1b232-52ce-4bee-b644-c563289084da"/>
    <ds:schemaRef ds:uri="2d6e61da-fb28-403c-a9d8-bfdceaf910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0F2F3-6773-4A49-831B-C2CD603B3075}">
  <ds:schemaRefs>
    <ds:schemaRef ds:uri="http://schemas.microsoft.com/office/2006/metadata/properties"/>
    <ds:schemaRef ds:uri="http://schemas.microsoft.com/office/infopath/2007/PartnerControls"/>
    <ds:schemaRef ds:uri="2d6e61da-fb28-403c-a9d8-bfdceaf910a0"/>
    <ds:schemaRef ds:uri="6811b232-52ce-4bee-b644-c563289084da"/>
  </ds:schemaRefs>
</ds:datastoreItem>
</file>

<file path=customXml/itemProps3.xml><?xml version="1.0" encoding="utf-8"?>
<ds:datastoreItem xmlns:ds="http://schemas.openxmlformats.org/officeDocument/2006/customXml" ds:itemID="{00393211-E1BD-4DA6-9413-86BD091A6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Szkolenia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Mirosław Mikosiński</dc:creator>
  <cp:keywords/>
  <dc:description/>
  <cp:lastModifiedBy>Anna Gąska</cp:lastModifiedBy>
  <cp:revision/>
  <dcterms:created xsi:type="dcterms:W3CDTF">2026-03-06T11:13:44Z</dcterms:created>
  <dcterms:modified xsi:type="dcterms:W3CDTF">2026-04-23T14:07:23Z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0x0101003FC20D00C3586C44B2BA0970598E9559</vt:lpwstr>
  </property>
  <property fmtid="{D5CDD505-2E9C-101B-9397-08002B2CF9AE}" pid="3" name="MediaServiceImageTags">
    <vt:lpwstr/>
  </property>
</Properties>
</file>